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Chocianów, ul. Głogowska   XXX\Płyty warstwowe\Rozkroje\"/>
    </mc:Choice>
  </mc:AlternateContent>
  <xr:revisionPtr revIDLastSave="0" documentId="13_ncr:1_{47752344-081E-43BA-9964-E1C80E0B2E65}" xr6:coauthVersionLast="47" xr6:coauthVersionMax="47" xr10:uidLastSave="{00000000-0000-0000-0000-000000000000}"/>
  <bookViews>
    <workbookView xWindow="11760" yWindow="6060" windowWidth="23115" windowHeight="15285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13" i="2"/>
  <c r="C12" i="2"/>
  <c r="E20" i="3" l="1"/>
  <c r="E12" i="3"/>
  <c r="D18" i="3"/>
  <c r="D29" i="3" s="1"/>
  <c r="E16" i="3"/>
  <c r="E15" i="3"/>
  <c r="E17" i="3"/>
  <c r="E13" i="3"/>
  <c r="E11" i="3"/>
  <c r="E10" i="3"/>
  <c r="E28" i="3" l="1"/>
  <c r="E27" i="3"/>
  <c r="C9" i="2" l="1"/>
  <c r="H9" i="2" s="1"/>
  <c r="E21" i="3"/>
  <c r="C17" i="2"/>
  <c r="C11" i="2"/>
  <c r="H11" i="2" s="1"/>
  <c r="H12" i="2"/>
  <c r="C16" i="2"/>
  <c r="E16" i="2"/>
  <c r="J18" i="1"/>
  <c r="J17" i="1"/>
  <c r="M16" i="1"/>
  <c r="M15" i="1"/>
  <c r="M14" i="1"/>
  <c r="M13" i="1"/>
  <c r="I12" i="1"/>
  <c r="J12" i="1" s="1"/>
  <c r="I11" i="1"/>
  <c r="J11" i="1" s="1"/>
  <c r="E11" i="2"/>
  <c r="E12" i="2"/>
  <c r="E13" i="2"/>
  <c r="E14" i="2"/>
  <c r="E17" i="2"/>
  <c r="E15" i="2"/>
  <c r="E10" i="2"/>
  <c r="F10" i="2" s="1"/>
  <c r="E9" i="2"/>
  <c r="M21" i="1"/>
  <c r="M22" i="1"/>
  <c r="M23" i="1"/>
  <c r="A5" i="3"/>
  <c r="A5" i="2"/>
  <c r="D1" i="3"/>
  <c r="E1" i="2"/>
  <c r="E31" i="3" l="1"/>
  <c r="E19" i="3"/>
  <c r="E30" i="3" s="1"/>
  <c r="F15" i="2"/>
  <c r="F13" i="2"/>
  <c r="F17" i="2"/>
  <c r="F14" i="2"/>
  <c r="F9" i="2"/>
  <c r="M18" i="1"/>
  <c r="J15" i="1"/>
  <c r="M12" i="1"/>
  <c r="H14" i="2"/>
  <c r="H13" i="2"/>
  <c r="H17" i="2"/>
  <c r="J16" i="1"/>
  <c r="H10" i="2"/>
  <c r="F12" i="2"/>
  <c r="M11" i="1"/>
  <c r="J13" i="1"/>
  <c r="H16" i="2"/>
  <c r="J14" i="1"/>
  <c r="H15" i="2"/>
  <c r="M17" i="1"/>
  <c r="F16" i="2"/>
  <c r="F11" i="2"/>
  <c r="J19" i="1" l="1"/>
  <c r="J20" i="1" s="1"/>
  <c r="F18" i="2"/>
</calcChain>
</file>

<file path=xl/sharedStrings.xml><?xml version="1.0" encoding="utf-8"?>
<sst xmlns="http://schemas.openxmlformats.org/spreadsheetml/2006/main" count="152" uniqueCount="77">
  <si>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</si>
  <si>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</si>
  <si>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</si>
  <si>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</si>
  <si>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</si>
  <si>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</si>
  <si>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</si>
  <si>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NAROŻNIK ZEWN. (wg rys. RD-1)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</si>
  <si>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</si>
  <si>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</si>
  <si>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</si>
  <si>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</si>
  <si>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</si>
  <si>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</si>
  <si>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</si>
  <si>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</si>
  <si>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</si>
  <si>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</si>
  <si>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</si>
  <si>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</si>
  <si>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</si>
  <si>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</si>
  <si>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</si>
  <si>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</si>
  <si>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</si>
  <si>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</si>
  <si>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</si>
  <si>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</si>
  <si>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</si>
  <si>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farmer: 4,8x19 lub nit 4,0x12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</si>
  <si>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</si>
  <si>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</si>
  <si>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</si>
  <si>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</si>
  <si>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</si>
  <si>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</si>
  <si>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</si>
  <si>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</si>
  <si>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</si>
  <si>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</si>
  <si>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</si>
  <si>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</si>
  <si>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</si>
  <si>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</si>
  <si>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</si>
  <si>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L=2000</t>
  </si>
  <si>
    <t>L=4000</t>
  </si>
  <si>
    <t>farmer lub nit RAL9006</t>
  </si>
  <si>
    <t>el.w osi 1</t>
  </si>
  <si>
    <t>A</t>
  </si>
  <si>
    <t>el.w osi C</t>
  </si>
  <si>
    <t>el.w osi 3</t>
  </si>
  <si>
    <t>C</t>
  </si>
  <si>
    <t>el. w osi A</t>
  </si>
  <si>
    <t>Pawilon MikroPremium</t>
  </si>
  <si>
    <t>Długość [m]</t>
  </si>
  <si>
    <t>OBRÓBKA WITRYNY</t>
  </si>
  <si>
    <t>OBR3/IND / RAL9006 gr.0,50[mm]</t>
  </si>
  <si>
    <t>Ilość kompletów:</t>
  </si>
  <si>
    <t xml:space="preserve"> </t>
  </si>
  <si>
    <t>OB-42(120) / RAL9006 gr.0,50[mm]</t>
  </si>
  <si>
    <t>OBR1/IND / RAL9006 gr.0,50[mm]</t>
  </si>
  <si>
    <t>OBR2/IND/RAL9006 gr.0,50[mm]</t>
  </si>
  <si>
    <t xml:space="preserve"> OBRÓBKA WITRYNY</t>
  </si>
  <si>
    <t>ATTYKA (wg rys. RD-5)</t>
  </si>
  <si>
    <t>OKNA (wg rys.RD-3)</t>
  </si>
  <si>
    <t>OBRÓBKA OKNA (wg rys.RD-3)</t>
  </si>
  <si>
    <t>DRZWI (wg rys.RD-4)</t>
  </si>
  <si>
    <t>wkręty do stali - PW</t>
  </si>
  <si>
    <t>długość 150mm</t>
  </si>
  <si>
    <t>wkręty do stali - attyka</t>
  </si>
  <si>
    <t>ORLEN S.A. ul.Chemików 7, 09-411 Płock</t>
  </si>
  <si>
    <t>OBR6/IND / RAL9006 gr.0,50[mm]</t>
  </si>
  <si>
    <t>PIR / Ukryty zamek</t>
  </si>
  <si>
    <t>zew. 9006 M SP25        wew. 9010 L SP25</t>
  </si>
  <si>
    <t>OBR5/zamykająca / RAL9006 gr.0,50[mm]</t>
  </si>
  <si>
    <t>15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</si>
</sst>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quotePrefix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8" borderId="8" xfId="1" applyFont="1" applyFill="1" applyBorder="1" applyAlignment="1">
      <alignment horizontal="center" vertical="center" wrapText="1"/>
    </xf>
    <xf numFmtId="0" fontId="1" fillId="8" borderId="12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17</xdr:row>
      <xdr:rowOff>158261</xdr:rowOff>
    </xdr:from>
    <xdr:to>
      <xdr:col>13</xdr:col>
      <xdr:colOff>411773</xdr:colOff>
      <xdr:row>17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18</xdr:row>
      <xdr:rowOff>733</xdr:rowOff>
    </xdr:from>
    <xdr:to>
      <xdr:col>9</xdr:col>
      <xdr:colOff>733</xdr:colOff>
      <xdr:row>18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32"/>
  <sheetViews>
    <sheetView tabSelected="1" zoomScale="120" zoomScaleNormal="120" zoomScaleSheetLayoutView="130" workbookViewId="0">
      <selection activeCell="J20" sqref="J20"/>
    </sheetView>
  </sheetViews>
  <sheetFormatPr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69" t="s">
        <v>76</v>
      </c>
      <c r="I1" s="69"/>
      <c r="J1" s="4"/>
    </row>
    <row r="2" spans="1:15" ht="12.75" customHeight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4"/>
    </row>
    <row r="3" spans="1:15" ht="12.75" customHeight="1" x14ac:dyDescent="0.2">
      <c r="A3" s="72" t="s">
        <v>71</v>
      </c>
      <c r="B3" s="72"/>
      <c r="C3" s="72"/>
      <c r="D3" s="72"/>
      <c r="E3" s="72"/>
      <c r="F3" s="72"/>
      <c r="G3" s="72"/>
      <c r="H3" s="72"/>
      <c r="I3" s="7"/>
      <c r="J3" s="4"/>
    </row>
    <row r="4" spans="1:15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72" t="s">
        <v>54</v>
      </c>
      <c r="B5" s="72"/>
      <c r="C5" s="72"/>
      <c r="D5" s="72"/>
      <c r="E5" s="72"/>
      <c r="F5" s="72"/>
      <c r="G5" s="72"/>
      <c r="H5" s="72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68" t="s">
        <v>11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5" ht="13.5" thickTop="1" x14ac:dyDescent="0.2">
      <c r="A8" s="69" t="s">
        <v>12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15" x14ac:dyDescent="0.2">
      <c r="A9" s="70" t="s">
        <v>13</v>
      </c>
      <c r="B9" s="77" t="s">
        <v>14</v>
      </c>
      <c r="C9" s="78"/>
      <c r="D9" s="79"/>
      <c r="E9" s="70" t="s">
        <v>15</v>
      </c>
      <c r="F9" s="70" t="s">
        <v>16</v>
      </c>
      <c r="G9" s="70" t="s">
        <v>17</v>
      </c>
      <c r="H9" s="70" t="s">
        <v>18</v>
      </c>
      <c r="I9" s="70" t="s">
        <v>19</v>
      </c>
      <c r="J9" s="70" t="s">
        <v>20</v>
      </c>
      <c r="K9" s="70" t="s">
        <v>6</v>
      </c>
      <c r="O9" s="25"/>
    </row>
    <row r="10" spans="1:15" x14ac:dyDescent="0.2">
      <c r="A10" s="70"/>
      <c r="B10" s="80"/>
      <c r="C10" s="81"/>
      <c r="D10" s="82"/>
      <c r="E10" s="70"/>
      <c r="F10" s="70"/>
      <c r="G10" s="70"/>
      <c r="H10" s="70"/>
      <c r="I10" s="70"/>
      <c r="J10" s="70"/>
      <c r="K10" s="70"/>
      <c r="O10" s="25"/>
    </row>
    <row r="11" spans="1:15" ht="12.75" customHeight="1" x14ac:dyDescent="0.2">
      <c r="A11" s="26" t="s">
        <v>48</v>
      </c>
      <c r="B11" s="26">
        <v>1</v>
      </c>
      <c r="C11" s="42" t="s">
        <v>42</v>
      </c>
      <c r="D11" s="43">
        <v>1</v>
      </c>
      <c r="E11" s="27" t="s">
        <v>73</v>
      </c>
      <c r="F11" s="29">
        <v>120</v>
      </c>
      <c r="G11" s="30">
        <v>1000</v>
      </c>
      <c r="H11" s="49">
        <v>5980</v>
      </c>
      <c r="I11" s="50">
        <f>5*$B$22</f>
        <v>5</v>
      </c>
      <c r="J11" s="63">
        <f t="shared" ref="J11:J16" si="0">H11*I11/1000</f>
        <v>29.9</v>
      </c>
      <c r="K11" s="74" t="s">
        <v>74</v>
      </c>
      <c r="L11" s="24">
        <v>3</v>
      </c>
      <c r="M11" s="24">
        <f>L11*2*I11</f>
        <v>30</v>
      </c>
      <c r="O11" s="25"/>
    </row>
    <row r="12" spans="1:15" x14ac:dyDescent="0.2">
      <c r="A12" s="26" t="s">
        <v>51</v>
      </c>
      <c r="B12" s="26">
        <v>1</v>
      </c>
      <c r="C12" s="42" t="s">
        <v>42</v>
      </c>
      <c r="D12" s="43">
        <v>3</v>
      </c>
      <c r="E12" s="27" t="s">
        <v>73</v>
      </c>
      <c r="F12" s="29">
        <v>120</v>
      </c>
      <c r="G12" s="30">
        <v>1000</v>
      </c>
      <c r="H12" s="49">
        <v>5980</v>
      </c>
      <c r="I12" s="50">
        <f>5*$B$22</f>
        <v>5</v>
      </c>
      <c r="J12" s="63">
        <f t="shared" si="0"/>
        <v>29.9</v>
      </c>
      <c r="K12" s="75"/>
      <c r="L12" s="24">
        <v>3</v>
      </c>
      <c r="M12" s="24">
        <f t="shared" ref="M12:M23" si="1">L12*I12</f>
        <v>15</v>
      </c>
      <c r="O12" s="25"/>
    </row>
    <row r="13" spans="1:15" x14ac:dyDescent="0.2">
      <c r="A13" s="73" t="s">
        <v>50</v>
      </c>
      <c r="B13" s="26">
        <v>1</v>
      </c>
      <c r="C13" s="42" t="s">
        <v>42</v>
      </c>
      <c r="D13" s="43" t="s">
        <v>52</v>
      </c>
      <c r="E13" s="27" t="s">
        <v>73</v>
      </c>
      <c r="F13" s="29">
        <v>120</v>
      </c>
      <c r="G13" s="30">
        <v>1000</v>
      </c>
      <c r="H13" s="49">
        <v>4600</v>
      </c>
      <c r="I13" s="50">
        <v>2</v>
      </c>
      <c r="J13" s="63">
        <f t="shared" si="0"/>
        <v>9.1999999999999993</v>
      </c>
      <c r="K13" s="75"/>
      <c r="L13" s="24">
        <v>3</v>
      </c>
      <c r="M13" s="24">
        <f t="shared" si="1"/>
        <v>6</v>
      </c>
      <c r="O13" s="25"/>
    </row>
    <row r="14" spans="1:15" x14ac:dyDescent="0.2">
      <c r="A14" s="73"/>
      <c r="B14" s="26">
        <v>2</v>
      </c>
      <c r="C14" s="42" t="s">
        <v>42</v>
      </c>
      <c r="D14" s="43" t="s">
        <v>52</v>
      </c>
      <c r="E14" s="27" t="s">
        <v>73</v>
      </c>
      <c r="F14" s="29">
        <v>120</v>
      </c>
      <c r="G14" s="30">
        <v>1000</v>
      </c>
      <c r="H14" s="49">
        <v>10154</v>
      </c>
      <c r="I14" s="50">
        <v>3</v>
      </c>
      <c r="J14" s="63">
        <f t="shared" si="0"/>
        <v>30.462</v>
      </c>
      <c r="K14" s="75"/>
      <c r="L14" s="24">
        <v>3</v>
      </c>
      <c r="M14" s="24">
        <f t="shared" si="1"/>
        <v>9</v>
      </c>
      <c r="O14" s="25"/>
    </row>
    <row r="15" spans="1:15" x14ac:dyDescent="0.2">
      <c r="A15" s="73"/>
      <c r="B15" s="26">
        <v>3</v>
      </c>
      <c r="C15" s="42" t="s">
        <v>42</v>
      </c>
      <c r="D15" s="43" t="s">
        <v>52</v>
      </c>
      <c r="E15" s="27" t="s">
        <v>73</v>
      </c>
      <c r="F15" s="29">
        <v>120</v>
      </c>
      <c r="G15" s="30">
        <v>1000</v>
      </c>
      <c r="H15" s="49">
        <v>760</v>
      </c>
      <c r="I15" s="50">
        <v>2</v>
      </c>
      <c r="J15" s="63">
        <f t="shared" si="0"/>
        <v>1.52</v>
      </c>
      <c r="K15" s="75"/>
      <c r="L15" s="24">
        <v>3</v>
      </c>
      <c r="M15" s="24">
        <f t="shared" si="1"/>
        <v>6</v>
      </c>
      <c r="O15" s="25"/>
    </row>
    <row r="16" spans="1:15" x14ac:dyDescent="0.2">
      <c r="A16" s="83" t="s">
        <v>53</v>
      </c>
      <c r="B16" s="31">
        <v>1</v>
      </c>
      <c r="C16" s="32" t="s">
        <v>42</v>
      </c>
      <c r="D16" s="33" t="s">
        <v>49</v>
      </c>
      <c r="E16" s="27" t="s">
        <v>73</v>
      </c>
      <c r="F16" s="29">
        <v>120</v>
      </c>
      <c r="G16" s="30">
        <v>1000</v>
      </c>
      <c r="H16" s="49">
        <v>10154</v>
      </c>
      <c r="I16" s="50">
        <v>4</v>
      </c>
      <c r="J16" s="63">
        <f t="shared" si="0"/>
        <v>40.616</v>
      </c>
      <c r="K16" s="75"/>
      <c r="L16" s="24">
        <v>2</v>
      </c>
      <c r="M16" s="24">
        <f t="shared" si="1"/>
        <v>8</v>
      </c>
      <c r="O16" s="25"/>
    </row>
    <row r="17" spans="1:15" x14ac:dyDescent="0.2">
      <c r="A17" s="84"/>
      <c r="B17" s="31">
        <v>2</v>
      </c>
      <c r="C17" s="32" t="s">
        <v>42</v>
      </c>
      <c r="D17" s="33" t="s">
        <v>49</v>
      </c>
      <c r="E17" s="27" t="s">
        <v>73</v>
      </c>
      <c r="F17" s="29">
        <v>120</v>
      </c>
      <c r="G17" s="30">
        <v>1000</v>
      </c>
      <c r="H17" s="49">
        <v>2677</v>
      </c>
      <c r="I17" s="50">
        <v>1</v>
      </c>
      <c r="J17" s="63">
        <f>H17*I17/1000</f>
        <v>2.677</v>
      </c>
      <c r="K17" s="75"/>
      <c r="L17" s="24">
        <v>4</v>
      </c>
      <c r="M17" s="24">
        <f t="shared" si="1"/>
        <v>4</v>
      </c>
      <c r="O17" s="25"/>
    </row>
    <row r="18" spans="1:15" x14ac:dyDescent="0.2">
      <c r="A18" s="85"/>
      <c r="B18" s="31">
        <v>3</v>
      </c>
      <c r="C18" s="32" t="s">
        <v>42</v>
      </c>
      <c r="D18" s="33" t="s">
        <v>49</v>
      </c>
      <c r="E18" s="27" t="s">
        <v>73</v>
      </c>
      <c r="F18" s="29">
        <v>120</v>
      </c>
      <c r="G18" s="30">
        <v>1000</v>
      </c>
      <c r="H18" s="49">
        <v>6177</v>
      </c>
      <c r="I18" s="50">
        <v>1</v>
      </c>
      <c r="J18" s="63">
        <f>H18*I18/1000</f>
        <v>6.1769999999999996</v>
      </c>
      <c r="K18" s="76"/>
      <c r="L18" s="24">
        <v>3</v>
      </c>
      <c r="M18" s="24">
        <f t="shared" si="1"/>
        <v>3</v>
      </c>
      <c r="O18" s="25"/>
    </row>
    <row r="19" spans="1:15" x14ac:dyDescent="0.2">
      <c r="H19" s="66" t="s">
        <v>21</v>
      </c>
      <c r="I19" s="66"/>
      <c r="J19" s="64">
        <f>SUM(J11:J18)</f>
        <v>150.452</v>
      </c>
      <c r="L19" s="24">
        <v>2</v>
      </c>
      <c r="O19" s="25"/>
    </row>
    <row r="20" spans="1:15" ht="14.25" x14ac:dyDescent="0.2">
      <c r="H20" s="67" t="s">
        <v>22</v>
      </c>
      <c r="I20" s="67"/>
      <c r="J20" s="65">
        <f>J19*G11*0.001</f>
        <v>150.452</v>
      </c>
      <c r="L20" s="24">
        <v>2</v>
      </c>
      <c r="O20" s="25"/>
    </row>
    <row r="21" spans="1:15" ht="13.5" thickBot="1" x14ac:dyDescent="0.25">
      <c r="L21" s="24">
        <v>3</v>
      </c>
      <c r="M21" s="24">
        <f t="shared" si="1"/>
        <v>0</v>
      </c>
      <c r="O21" s="25"/>
    </row>
    <row r="22" spans="1:15" ht="26.25" customHeight="1" thickBot="1" x14ac:dyDescent="0.25">
      <c r="A22" s="46" t="s">
        <v>58</v>
      </c>
      <c r="B22" s="45">
        <v>1</v>
      </c>
      <c r="L22" s="24">
        <v>2</v>
      </c>
      <c r="M22" s="24">
        <f t="shared" si="1"/>
        <v>0</v>
      </c>
      <c r="O22" s="25"/>
    </row>
    <row r="23" spans="1:15" x14ac:dyDescent="0.2">
      <c r="L23" s="24">
        <v>3</v>
      </c>
      <c r="M23" s="24">
        <f t="shared" si="1"/>
        <v>0</v>
      </c>
      <c r="O23" s="25"/>
    </row>
    <row r="24" spans="1:15" x14ac:dyDescent="0.2">
      <c r="L24" s="24">
        <v>4</v>
      </c>
      <c r="O24" s="25"/>
    </row>
    <row r="25" spans="1:15" x14ac:dyDescent="0.2">
      <c r="O25" s="25"/>
    </row>
    <row r="26" spans="1:15" x14ac:dyDescent="0.2">
      <c r="O26" s="25"/>
    </row>
    <row r="27" spans="1:15" x14ac:dyDescent="0.2">
      <c r="O27" s="25"/>
    </row>
    <row r="28" spans="1:15" x14ac:dyDescent="0.2">
      <c r="O28" s="25"/>
    </row>
    <row r="29" spans="1:15" x14ac:dyDescent="0.2">
      <c r="O29" s="25"/>
    </row>
    <row r="30" spans="1:15" x14ac:dyDescent="0.2">
      <c r="O30" s="25"/>
    </row>
    <row r="31" spans="1:15" x14ac:dyDescent="0.2">
      <c r="O31" s="25"/>
    </row>
    <row r="32" spans="1:15" x14ac:dyDescent="0.2">
      <c r="O32" s="25"/>
    </row>
  </sheetData>
  <mergeCells count="20"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  <mergeCell ref="H19:I19"/>
    <mergeCell ref="H20:I20"/>
    <mergeCell ref="A7:K7"/>
    <mergeCell ref="A8:K8"/>
    <mergeCell ref="I9:I10"/>
    <mergeCell ref="J9:J10"/>
    <mergeCell ref="A13:A15"/>
    <mergeCell ref="K11:K18"/>
    <mergeCell ref="A16:A18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Q55"/>
  <sheetViews>
    <sheetView workbookViewId="0">
      <selection activeCell="A9" sqref="A9"/>
    </sheetView>
  </sheetViews>
  <sheetFormatPr defaultRowHeight="12.75" x14ac:dyDescent="0.2"/>
  <cols>
    <col min="1" max="1" width="37.7109375" style="9" bestFit="1" customWidth="1"/>
    <col min="2" max="2" width="38.140625" style="9" bestFit="1" customWidth="1"/>
    <col min="3" max="3" width="11" style="9" bestFit="1" customWidth="1"/>
    <col min="4" max="4" width="13" style="10" customWidth="1"/>
    <col min="5" max="5" width="10.5703125" style="11" bestFit="1" customWidth="1"/>
    <col min="6" max="6" width="13.28515625" style="11" customWidth="1"/>
    <col min="7" max="7" width="9.140625" style="9"/>
    <col min="8" max="8" width="9.140625" style="9" bestFit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69" t="str">
        <f>'ZESTAWIENIE PŁYT'!H1</f>
        <v>15 lipca 2026</v>
      </c>
      <c r="F1" s="69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72" t="s">
        <v>71</v>
      </c>
      <c r="B3" s="72"/>
      <c r="C3" s="72"/>
      <c r="D3" s="72"/>
      <c r="E3" s="72"/>
      <c r="F3" s="72"/>
      <c r="G3" s="72"/>
      <c r="H3" s="72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72" t="str">
        <f>'ZESTAWIENIE PŁYT'!A5:H5</f>
        <v>Pawilon MikroPremium</v>
      </c>
      <c r="B5" s="72"/>
      <c r="C5" s="72"/>
      <c r="D5" s="72"/>
      <c r="E5" s="72"/>
      <c r="F5" s="72"/>
      <c r="G5" s="72"/>
      <c r="H5" s="72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89" t="s">
        <v>2</v>
      </c>
      <c r="B6" s="90"/>
      <c r="C6" s="90"/>
      <c r="D6" s="90"/>
      <c r="E6" s="90"/>
      <c r="F6" s="90"/>
      <c r="G6" s="90"/>
      <c r="H6" s="91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34"/>
      <c r="B7" s="34"/>
      <c r="C7" s="34"/>
      <c r="D7" s="35"/>
      <c r="E7" s="36"/>
      <c r="F7" s="36"/>
      <c r="G7" s="34"/>
    </row>
    <row r="8" spans="1:17" ht="38.25" x14ac:dyDescent="0.2">
      <c r="A8" s="21" t="s">
        <v>3</v>
      </c>
      <c r="B8" s="21" t="s">
        <v>4</v>
      </c>
      <c r="C8" s="21" t="s">
        <v>55</v>
      </c>
      <c r="D8" s="22" t="s">
        <v>5</v>
      </c>
      <c r="E8" s="23" t="s">
        <v>39</v>
      </c>
      <c r="F8" s="23" t="s">
        <v>40</v>
      </c>
      <c r="G8" s="23" t="s">
        <v>6</v>
      </c>
      <c r="H8" s="23" t="s">
        <v>19</v>
      </c>
    </row>
    <row r="9" spans="1:17" x14ac:dyDescent="0.2">
      <c r="A9" s="60" t="s">
        <v>7</v>
      </c>
      <c r="B9" s="48" t="s">
        <v>60</v>
      </c>
      <c r="C9" s="37">
        <f>CEILING(4.7*4/0.95,1)*'ZESTAWIENIE PŁYT'!B22</f>
        <v>20</v>
      </c>
      <c r="D9" s="53">
        <v>500</v>
      </c>
      <c r="E9" s="61">
        <f>1*D9*7.85*0.0005</f>
        <v>1.9625000000000001</v>
      </c>
      <c r="F9" s="61">
        <f t="shared" ref="F9:F17" si="0">E9*C9</f>
        <v>39.25</v>
      </c>
      <c r="G9" s="37" t="s">
        <v>43</v>
      </c>
      <c r="H9" s="13">
        <f>C9/(MID(G9,3,4))*1000</f>
        <v>4</v>
      </c>
    </row>
    <row r="10" spans="1:17" x14ac:dyDescent="0.2">
      <c r="A10" s="62"/>
      <c r="B10" s="48" t="s">
        <v>75</v>
      </c>
      <c r="C10" s="37">
        <v>36</v>
      </c>
      <c r="D10" s="53">
        <v>591</v>
      </c>
      <c r="E10" s="38">
        <f t="shared" ref="E10:E17" si="1">1*D10*7.85*0.0005</f>
        <v>2.3196749999999997</v>
      </c>
      <c r="F10" s="38">
        <f t="shared" si="0"/>
        <v>83.508299999999991</v>
      </c>
      <c r="G10" s="37" t="s">
        <v>44</v>
      </c>
      <c r="H10" s="13">
        <f t="shared" ref="H10:H15" si="2">C10/(MID(G10,3,4))*1000</f>
        <v>12</v>
      </c>
    </row>
    <row r="11" spans="1:17" x14ac:dyDescent="0.2">
      <c r="A11" s="92" t="s">
        <v>65</v>
      </c>
      <c r="B11" s="48" t="s">
        <v>61</v>
      </c>
      <c r="C11" s="37">
        <f>6*'ZESTAWIENIE PŁYT'!B22</f>
        <v>6</v>
      </c>
      <c r="D11" s="53">
        <v>255</v>
      </c>
      <c r="E11" s="38">
        <f t="shared" si="1"/>
        <v>1.000875</v>
      </c>
      <c r="F11" s="38">
        <f t="shared" si="0"/>
        <v>6.0052500000000002</v>
      </c>
      <c r="G11" s="37" t="s">
        <v>44</v>
      </c>
      <c r="H11" s="13">
        <f t="shared" si="2"/>
        <v>2</v>
      </c>
    </row>
    <row r="12" spans="1:17" x14ac:dyDescent="0.2">
      <c r="A12" s="93"/>
      <c r="B12" s="48" t="s">
        <v>62</v>
      </c>
      <c r="C12" s="37">
        <f>2*'ZESTAWIENIE PŁYT'!B22</f>
        <v>2</v>
      </c>
      <c r="D12" s="53">
        <v>205</v>
      </c>
      <c r="E12" s="38">
        <f t="shared" si="1"/>
        <v>0.80462500000000003</v>
      </c>
      <c r="F12" s="38">
        <f t="shared" si="0"/>
        <v>1.6092500000000001</v>
      </c>
      <c r="G12" s="51" t="s">
        <v>45</v>
      </c>
      <c r="H12" s="13">
        <f t="shared" si="2"/>
        <v>1</v>
      </c>
    </row>
    <row r="13" spans="1:17" x14ac:dyDescent="0.2">
      <c r="A13" s="93"/>
      <c r="B13" s="48" t="s">
        <v>72</v>
      </c>
      <c r="C13" s="51">
        <f>3*'ZESTAWIENIE PŁYT'!B22</f>
        <v>3</v>
      </c>
      <c r="D13" s="54">
        <v>141</v>
      </c>
      <c r="E13" s="38">
        <f t="shared" si="1"/>
        <v>0.55342499999999994</v>
      </c>
      <c r="F13" s="38">
        <f t="shared" si="0"/>
        <v>1.6602749999999999</v>
      </c>
      <c r="G13" s="51" t="s">
        <v>44</v>
      </c>
      <c r="H13" s="13">
        <f t="shared" si="2"/>
        <v>1</v>
      </c>
    </row>
    <row r="14" spans="1:17" x14ac:dyDescent="0.2">
      <c r="A14" s="92" t="s">
        <v>67</v>
      </c>
      <c r="B14" s="48" t="s">
        <v>61</v>
      </c>
      <c r="C14" s="55">
        <v>12</v>
      </c>
      <c r="D14" s="56">
        <v>255</v>
      </c>
      <c r="E14" s="38">
        <f t="shared" si="1"/>
        <v>1.000875</v>
      </c>
      <c r="F14" s="38">
        <f t="shared" si="0"/>
        <v>12.0105</v>
      </c>
      <c r="G14" s="51" t="s">
        <v>44</v>
      </c>
      <c r="H14" s="13">
        <f t="shared" si="2"/>
        <v>4</v>
      </c>
    </row>
    <row r="15" spans="1:17" x14ac:dyDescent="0.2">
      <c r="A15" s="93"/>
      <c r="B15" s="48" t="s">
        <v>72</v>
      </c>
      <c r="C15" s="55">
        <f>3*'ZESTAWIENIE PŁYT'!B22</f>
        <v>3</v>
      </c>
      <c r="D15" s="56">
        <v>141</v>
      </c>
      <c r="E15" s="41">
        <f t="shared" si="1"/>
        <v>0.55342499999999994</v>
      </c>
      <c r="F15" s="41">
        <f t="shared" si="0"/>
        <v>1.6602749999999999</v>
      </c>
      <c r="G15" s="51" t="s">
        <v>44</v>
      </c>
      <c r="H15" s="13">
        <f t="shared" si="2"/>
        <v>1</v>
      </c>
    </row>
    <row r="16" spans="1:17" x14ac:dyDescent="0.2">
      <c r="A16" s="86" t="s">
        <v>56</v>
      </c>
      <c r="B16" s="48" t="s">
        <v>72</v>
      </c>
      <c r="C16" s="37">
        <f>6*'ZESTAWIENIE PŁYT'!B22</f>
        <v>6</v>
      </c>
      <c r="D16" s="56">
        <v>141</v>
      </c>
      <c r="E16" s="41">
        <f t="shared" si="1"/>
        <v>0.55342499999999994</v>
      </c>
      <c r="F16" s="41">
        <f t="shared" si="0"/>
        <v>3.3205499999999999</v>
      </c>
      <c r="G16" s="51" t="s">
        <v>44</v>
      </c>
      <c r="H16" s="13">
        <f>C16/(MID(G16,3,4))*1000</f>
        <v>2</v>
      </c>
    </row>
    <row r="17" spans="1:10" ht="13.5" customHeight="1" x14ac:dyDescent="0.2">
      <c r="A17" s="86"/>
      <c r="B17" s="48" t="s">
        <v>57</v>
      </c>
      <c r="C17" s="37">
        <f>8*'ZESTAWIENIE PŁYT'!B22</f>
        <v>8</v>
      </c>
      <c r="D17" s="53">
        <v>145</v>
      </c>
      <c r="E17" s="38">
        <f t="shared" si="1"/>
        <v>0.56912499999999999</v>
      </c>
      <c r="F17" s="38">
        <f t="shared" si="0"/>
        <v>4.5529999999999999</v>
      </c>
      <c r="G17" s="37" t="s">
        <v>46</v>
      </c>
      <c r="H17" s="13">
        <f>C17/(MID(G17,3,4))*1000</f>
        <v>2</v>
      </c>
      <c r="I17" s="15"/>
    </row>
    <row r="18" spans="1:10" ht="25.5" customHeight="1" x14ac:dyDescent="0.2">
      <c r="A18" s="34"/>
      <c r="B18" s="34"/>
      <c r="C18" s="34"/>
      <c r="D18" s="94" t="s">
        <v>8</v>
      </c>
      <c r="E18" s="95"/>
      <c r="F18" s="14">
        <f>SUM(F9:F17)</f>
        <v>153.57740000000001</v>
      </c>
      <c r="G18" s="39"/>
      <c r="I18" s="15"/>
      <c r="J18" s="47" t="s">
        <v>59</v>
      </c>
    </row>
    <row r="19" spans="1:10" x14ac:dyDescent="0.2">
      <c r="A19" s="34"/>
      <c r="B19" s="34"/>
      <c r="C19" s="34"/>
      <c r="G19" s="39"/>
    </row>
    <row r="20" spans="1:10" x14ac:dyDescent="0.2">
      <c r="A20" s="16" t="s">
        <v>9</v>
      </c>
    </row>
    <row r="21" spans="1:10" x14ac:dyDescent="0.2">
      <c r="A21" s="87" t="s">
        <v>10</v>
      </c>
      <c r="B21" s="88"/>
      <c r="C21" s="88"/>
      <c r="D21" s="88"/>
      <c r="E21" s="88"/>
      <c r="F21" s="88"/>
    </row>
    <row r="23" spans="1:10" x14ac:dyDescent="0.2">
      <c r="A23" s="40"/>
      <c r="B23" s="40"/>
      <c r="C23" s="40"/>
      <c r="D23" s="40"/>
      <c r="E23" s="40"/>
      <c r="F23" s="40"/>
      <c r="G23" s="40"/>
      <c r="H23" s="40"/>
      <c r="I23" s="40"/>
    </row>
    <row r="24" spans="1:10" x14ac:dyDescent="0.2">
      <c r="A24" s="40"/>
      <c r="B24" s="40"/>
      <c r="C24" s="40"/>
      <c r="D24" s="40"/>
      <c r="E24" s="40"/>
      <c r="F24" s="40"/>
      <c r="G24" s="40"/>
      <c r="H24" s="40"/>
      <c r="I24" s="40"/>
    </row>
    <row r="25" spans="1:10" x14ac:dyDescent="0.2">
      <c r="A25" s="40"/>
      <c r="B25" s="40"/>
      <c r="C25" s="40"/>
      <c r="D25" s="40"/>
      <c r="E25" s="40"/>
      <c r="F25" s="40"/>
      <c r="G25" s="40"/>
      <c r="H25" s="40"/>
      <c r="I25" s="40"/>
    </row>
    <row r="26" spans="1:10" x14ac:dyDescent="0.2">
      <c r="A26" s="40"/>
      <c r="B26" s="40"/>
      <c r="C26" s="40"/>
      <c r="D26" s="40"/>
      <c r="E26" s="40"/>
      <c r="F26" s="40"/>
      <c r="G26" s="40"/>
      <c r="H26" s="40"/>
      <c r="I26" s="40"/>
    </row>
    <row r="27" spans="1:10" x14ac:dyDescent="0.2">
      <c r="A27" s="40"/>
      <c r="B27" s="40"/>
      <c r="C27" s="40"/>
      <c r="D27" s="40"/>
      <c r="E27" s="40"/>
      <c r="F27" s="40"/>
      <c r="G27" s="40"/>
      <c r="H27" s="40"/>
      <c r="I27" s="40"/>
    </row>
    <row r="28" spans="1:10" x14ac:dyDescent="0.2">
      <c r="A28" s="40"/>
      <c r="B28" s="40"/>
      <c r="C28" s="40"/>
      <c r="D28" s="40"/>
      <c r="E28" s="40"/>
      <c r="F28" s="40"/>
      <c r="G28" s="40"/>
      <c r="H28" s="40"/>
      <c r="I28" s="40"/>
    </row>
    <row r="29" spans="1:10" x14ac:dyDescent="0.2">
      <c r="A29" s="40"/>
      <c r="B29" s="40"/>
      <c r="C29" s="40"/>
      <c r="D29" s="40"/>
      <c r="E29" s="40"/>
      <c r="F29" s="40"/>
      <c r="G29" s="40"/>
      <c r="H29" s="40"/>
      <c r="I29" s="40"/>
    </row>
    <row r="30" spans="1:10" x14ac:dyDescent="0.2">
      <c r="A30" s="40"/>
      <c r="B30" s="40"/>
      <c r="C30" s="40"/>
      <c r="D30" s="40"/>
      <c r="E30" s="40"/>
      <c r="F30" s="40"/>
      <c r="G30" s="40"/>
      <c r="H30" s="40"/>
      <c r="I30" s="40"/>
    </row>
    <row r="31" spans="1:10" x14ac:dyDescent="0.2">
      <c r="A31" s="40"/>
      <c r="B31" s="40"/>
      <c r="C31" s="40"/>
      <c r="D31" s="40"/>
      <c r="E31" s="40"/>
      <c r="F31" s="40"/>
      <c r="G31" s="40"/>
      <c r="H31" s="40"/>
      <c r="I31" s="40"/>
    </row>
    <row r="32" spans="1:10" x14ac:dyDescent="0.2">
      <c r="A32" s="40"/>
      <c r="B32" s="40"/>
      <c r="C32" s="40"/>
      <c r="D32" s="40"/>
      <c r="E32" s="40"/>
      <c r="F32" s="40"/>
      <c r="G32" s="40"/>
      <c r="H32" s="40"/>
      <c r="I32" s="40"/>
    </row>
    <row r="33" spans="1:9" x14ac:dyDescent="0.2">
      <c r="A33" s="40"/>
      <c r="B33" s="40"/>
      <c r="C33" s="40"/>
      <c r="D33" s="40"/>
      <c r="E33" s="40"/>
      <c r="F33" s="40"/>
      <c r="G33" s="40"/>
      <c r="H33" s="40"/>
      <c r="I33" s="40"/>
    </row>
    <row r="34" spans="1:9" x14ac:dyDescent="0.2">
      <c r="A34" s="40"/>
      <c r="B34" s="40"/>
      <c r="C34" s="40"/>
      <c r="D34" s="40"/>
      <c r="E34" s="40"/>
      <c r="F34" s="40"/>
      <c r="G34" s="40"/>
      <c r="H34" s="40"/>
      <c r="I34" s="40"/>
    </row>
    <row r="35" spans="1:9" x14ac:dyDescent="0.2">
      <c r="A35" s="40"/>
      <c r="B35" s="40"/>
      <c r="C35" s="40"/>
      <c r="D35" s="40"/>
      <c r="E35" s="40"/>
      <c r="F35" s="40"/>
      <c r="G35" s="40"/>
      <c r="H35" s="40"/>
      <c r="I35" s="40"/>
    </row>
    <row r="36" spans="1:9" x14ac:dyDescent="0.2">
      <c r="A36" s="40"/>
      <c r="B36" s="40"/>
      <c r="C36" s="40"/>
      <c r="D36" s="40"/>
      <c r="E36" s="40"/>
      <c r="F36" s="40"/>
      <c r="G36" s="40"/>
      <c r="H36" s="40"/>
      <c r="I36" s="40"/>
    </row>
    <row r="37" spans="1:9" x14ac:dyDescent="0.2">
      <c r="A37" s="40"/>
      <c r="B37" s="40"/>
      <c r="C37" s="40"/>
      <c r="D37" s="40"/>
      <c r="E37" s="40"/>
      <c r="F37" s="40"/>
      <c r="G37" s="40"/>
      <c r="H37" s="40"/>
      <c r="I37" s="40"/>
    </row>
    <row r="38" spans="1:9" x14ac:dyDescent="0.2">
      <c r="A38" s="40"/>
      <c r="B38" s="40"/>
      <c r="C38" s="40"/>
      <c r="D38" s="40"/>
      <c r="E38" s="40"/>
      <c r="F38" s="40"/>
      <c r="G38" s="40"/>
      <c r="H38" s="40"/>
      <c r="I38" s="40"/>
    </row>
    <row r="39" spans="1:9" x14ac:dyDescent="0.2">
      <c r="A39" s="40"/>
      <c r="B39" s="40"/>
      <c r="C39" s="40"/>
      <c r="D39" s="40"/>
      <c r="E39" s="40"/>
      <c r="F39" s="40"/>
      <c r="G39" s="40"/>
      <c r="H39" s="40"/>
      <c r="I39" s="40"/>
    </row>
    <row r="40" spans="1:9" x14ac:dyDescent="0.2">
      <c r="A40" s="40"/>
      <c r="B40" s="40"/>
      <c r="C40" s="40"/>
      <c r="D40" s="40"/>
      <c r="E40" s="40"/>
      <c r="F40" s="40"/>
      <c r="G40" s="40"/>
      <c r="H40" s="40"/>
      <c r="I40" s="40"/>
    </row>
    <row r="41" spans="1:9" x14ac:dyDescent="0.2">
      <c r="A41" s="40"/>
      <c r="B41" s="40"/>
      <c r="C41" s="40"/>
      <c r="D41" s="40"/>
      <c r="E41" s="40"/>
      <c r="F41" s="40"/>
      <c r="G41" s="40"/>
      <c r="H41" s="40"/>
      <c r="I41" s="40"/>
    </row>
    <row r="42" spans="1:9" x14ac:dyDescent="0.2">
      <c r="A42" s="40"/>
      <c r="B42" s="40"/>
      <c r="C42" s="40"/>
      <c r="D42" s="40"/>
      <c r="E42" s="40"/>
      <c r="F42" s="40"/>
      <c r="G42" s="40"/>
      <c r="H42" s="40"/>
      <c r="I42" s="40"/>
    </row>
    <row r="43" spans="1:9" x14ac:dyDescent="0.2">
      <c r="A43" s="40"/>
      <c r="B43" s="40"/>
      <c r="C43" s="40"/>
      <c r="D43" s="40"/>
      <c r="E43" s="40"/>
      <c r="F43" s="40"/>
      <c r="G43" s="40"/>
      <c r="H43" s="40"/>
      <c r="I43" s="40"/>
    </row>
    <row r="44" spans="1:9" x14ac:dyDescent="0.2">
      <c r="A44" s="40"/>
      <c r="B44" s="40"/>
      <c r="C44" s="40"/>
      <c r="D44" s="40"/>
      <c r="E44" s="40"/>
      <c r="F44" s="40"/>
      <c r="G44" s="40"/>
      <c r="H44" s="40"/>
      <c r="I44" s="40"/>
    </row>
    <row r="45" spans="1:9" x14ac:dyDescent="0.2">
      <c r="A45" s="40"/>
      <c r="B45" s="40"/>
      <c r="C45" s="40"/>
      <c r="D45" s="40"/>
      <c r="E45" s="40"/>
      <c r="F45" s="40"/>
      <c r="G45" s="40"/>
      <c r="H45" s="40"/>
      <c r="I45" s="40"/>
    </row>
    <row r="46" spans="1:9" x14ac:dyDescent="0.2">
      <c r="A46" s="40"/>
      <c r="B46" s="40"/>
      <c r="C46" s="40"/>
      <c r="D46" s="40"/>
      <c r="E46" s="40"/>
      <c r="F46" s="40"/>
      <c r="G46" s="40"/>
      <c r="H46" s="40"/>
      <c r="I46" s="40"/>
    </row>
    <row r="47" spans="1:9" x14ac:dyDescent="0.2">
      <c r="A47" s="40"/>
      <c r="B47" s="40"/>
      <c r="C47" s="40"/>
      <c r="D47" s="40"/>
      <c r="E47" s="40"/>
      <c r="F47" s="40"/>
      <c r="G47" s="40"/>
      <c r="H47" s="40"/>
      <c r="I47" s="40"/>
    </row>
    <row r="48" spans="1:9" x14ac:dyDescent="0.2">
      <c r="A48" s="40"/>
      <c r="B48" s="40"/>
      <c r="C48" s="40"/>
      <c r="D48" s="40"/>
      <c r="E48" s="40"/>
      <c r="F48" s="40"/>
      <c r="G48" s="40"/>
      <c r="H48" s="40"/>
      <c r="I48" s="40"/>
    </row>
    <row r="49" spans="1:9" x14ac:dyDescent="0.2">
      <c r="A49" s="40"/>
      <c r="B49" s="40"/>
      <c r="C49" s="40"/>
      <c r="D49" s="40"/>
      <c r="E49" s="40"/>
      <c r="F49" s="40"/>
      <c r="G49" s="40"/>
      <c r="H49" s="40"/>
      <c r="I49" s="40"/>
    </row>
    <row r="50" spans="1:9" x14ac:dyDescent="0.2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2">
      <c r="A51" s="40"/>
      <c r="B51" s="40"/>
      <c r="C51" s="40"/>
      <c r="D51" s="40"/>
      <c r="E51" s="40"/>
      <c r="F51" s="40"/>
      <c r="G51" s="40"/>
      <c r="H51" s="40"/>
      <c r="I51" s="40"/>
    </row>
    <row r="52" spans="1:9" x14ac:dyDescent="0.2">
      <c r="A52" s="40"/>
      <c r="B52" s="40"/>
      <c r="C52" s="40"/>
      <c r="D52" s="40"/>
      <c r="E52" s="40"/>
      <c r="F52" s="40"/>
      <c r="G52" s="40"/>
      <c r="H52" s="40"/>
      <c r="I52" s="40"/>
    </row>
    <row r="53" spans="1:9" x14ac:dyDescent="0.2">
      <c r="A53" s="40"/>
      <c r="B53" s="40"/>
      <c r="C53" s="40"/>
      <c r="D53" s="40"/>
      <c r="E53" s="40"/>
      <c r="F53" s="40"/>
      <c r="G53" s="40"/>
      <c r="H53" s="40"/>
      <c r="I53" s="40"/>
    </row>
    <row r="54" spans="1:9" x14ac:dyDescent="0.2">
      <c r="A54" s="40"/>
      <c r="B54" s="40"/>
      <c r="C54" s="40"/>
      <c r="D54" s="40"/>
      <c r="E54" s="40"/>
      <c r="F54" s="40"/>
      <c r="G54" s="40"/>
      <c r="H54" s="40"/>
      <c r="I54" s="40"/>
    </row>
    <row r="55" spans="1:9" x14ac:dyDescent="0.2">
      <c r="A55" s="40"/>
      <c r="B55" s="40"/>
      <c r="C55" s="40"/>
      <c r="D55" s="40"/>
      <c r="E55" s="40"/>
      <c r="F55" s="40"/>
      <c r="G55" s="40"/>
      <c r="H55" s="40"/>
      <c r="I55" s="40"/>
    </row>
  </sheetData>
  <mergeCells count="10">
    <mergeCell ref="A21:F21"/>
    <mergeCell ref="A6:H6"/>
    <mergeCell ref="A11:A13"/>
    <mergeCell ref="A14:A15"/>
    <mergeCell ref="D18:E18"/>
    <mergeCell ref="E1:F1"/>
    <mergeCell ref="A2:I2"/>
    <mergeCell ref="A3:H3"/>
    <mergeCell ref="A5:H5"/>
    <mergeCell ref="A16:A17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6"/>
  <sheetViews>
    <sheetView workbookViewId="0">
      <selection activeCell="D1" sqref="D1:E1"/>
    </sheetView>
  </sheetViews>
  <sheetFormatPr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69" t="str">
        <f>'ZESTAWIENIE PŁYT'!H1</f>
        <v>15 lipca 2026</v>
      </c>
      <c r="E1" s="69"/>
      <c r="F1" s="3"/>
    </row>
    <row r="2" spans="1:7" s="5" customFormat="1" ht="12.75" customHeight="1" x14ac:dyDescent="0.2">
      <c r="A2" s="71" t="s">
        <v>0</v>
      </c>
      <c r="B2" s="71"/>
      <c r="C2" s="71"/>
      <c r="D2" s="71"/>
      <c r="E2" s="71"/>
      <c r="F2" s="71"/>
    </row>
    <row r="3" spans="1:7" s="5" customFormat="1" ht="12.75" customHeight="1" x14ac:dyDescent="0.2">
      <c r="A3" s="72" t="s">
        <v>71</v>
      </c>
      <c r="B3" s="72"/>
      <c r="C3" s="72"/>
      <c r="D3" s="72"/>
      <c r="E3" s="72"/>
      <c r="F3" s="72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72" t="str">
        <f>'ZESTAWIENIE PŁYT'!A5:H5</f>
        <v>Pawilon MikroPremium</v>
      </c>
      <c r="B5" s="72"/>
      <c r="C5" s="72"/>
      <c r="D5" s="72"/>
      <c r="E5" s="72"/>
      <c r="F5" s="72"/>
    </row>
    <row r="6" spans="1:7" x14ac:dyDescent="0.2">
      <c r="A6" s="18"/>
      <c r="B6" s="18"/>
      <c r="C6" s="18"/>
      <c r="D6" s="18"/>
      <c r="E6" s="18"/>
    </row>
    <row r="7" spans="1:7" x14ac:dyDescent="0.2">
      <c r="A7" s="96" t="s">
        <v>23</v>
      </c>
      <c r="B7" s="96"/>
      <c r="C7" s="96"/>
      <c r="D7" s="96"/>
      <c r="E7" s="96"/>
    </row>
    <row r="9" spans="1:7" x14ac:dyDescent="0.2">
      <c r="A9" s="21" t="s">
        <v>25</v>
      </c>
      <c r="B9" s="21" t="s">
        <v>26</v>
      </c>
      <c r="C9" s="21" t="s">
        <v>27</v>
      </c>
      <c r="D9" s="21" t="s">
        <v>28</v>
      </c>
      <c r="E9" s="21" t="s">
        <v>19</v>
      </c>
      <c r="G9" s="44"/>
    </row>
    <row r="10" spans="1:7" x14ac:dyDescent="0.2">
      <c r="A10" s="59" t="s">
        <v>7</v>
      </c>
      <c r="B10" s="57" t="s">
        <v>47</v>
      </c>
      <c r="C10" s="57" t="s">
        <v>29</v>
      </c>
      <c r="D10" s="58" t="s">
        <v>30</v>
      </c>
      <c r="E10" s="58">
        <f>120*'ZESTAWIENIE PŁYT'!B22</f>
        <v>120</v>
      </c>
    </row>
    <row r="11" spans="1:7" x14ac:dyDescent="0.2">
      <c r="A11" s="101" t="s">
        <v>64</v>
      </c>
      <c r="B11" s="57" t="s">
        <v>47</v>
      </c>
      <c r="C11" s="57" t="s">
        <v>29</v>
      </c>
      <c r="D11" s="58" t="s">
        <v>30</v>
      </c>
      <c r="E11" s="58">
        <f>600*'ZESTAWIENIE PŁYT'!B22</f>
        <v>600</v>
      </c>
    </row>
    <row r="12" spans="1:7" x14ac:dyDescent="0.2">
      <c r="A12" s="102"/>
      <c r="B12" s="13" t="s">
        <v>31</v>
      </c>
      <c r="C12" s="13" t="s">
        <v>32</v>
      </c>
      <c r="D12" s="51"/>
      <c r="E12" s="51">
        <f>4*'ZESTAWIENIE PŁYT'!B22</f>
        <v>4</v>
      </c>
    </row>
    <row r="13" spans="1:7" x14ac:dyDescent="0.2">
      <c r="A13" s="97" t="s">
        <v>67</v>
      </c>
      <c r="B13" s="57" t="s">
        <v>47</v>
      </c>
      <c r="C13" s="57" t="s">
        <v>29</v>
      </c>
      <c r="D13" s="58" t="s">
        <v>30</v>
      </c>
      <c r="E13" s="58">
        <f>80*'ZESTAWIENIE PŁYT'!B22</f>
        <v>80</v>
      </c>
    </row>
    <row r="14" spans="1:7" x14ac:dyDescent="0.2">
      <c r="A14" s="98"/>
      <c r="B14" s="13" t="s">
        <v>31</v>
      </c>
      <c r="C14" s="13" t="s">
        <v>32</v>
      </c>
      <c r="D14" s="51"/>
      <c r="E14" s="51">
        <v>1</v>
      </c>
    </row>
    <row r="15" spans="1:7" x14ac:dyDescent="0.2">
      <c r="A15" s="99" t="s">
        <v>66</v>
      </c>
      <c r="B15" s="57" t="s">
        <v>47</v>
      </c>
      <c r="C15" s="57" t="s">
        <v>29</v>
      </c>
      <c r="D15" s="58" t="s">
        <v>30</v>
      </c>
      <c r="E15" s="58">
        <f>80*'ZESTAWIENIE PŁYT'!B22</f>
        <v>80</v>
      </c>
    </row>
    <row r="16" spans="1:7" x14ac:dyDescent="0.2">
      <c r="A16" s="100"/>
      <c r="B16" s="13" t="s">
        <v>31</v>
      </c>
      <c r="C16" s="13" t="s">
        <v>32</v>
      </c>
      <c r="D16" s="51"/>
      <c r="E16" s="51">
        <f>1*'ZESTAWIENIE PŁYT'!B22</f>
        <v>1</v>
      </c>
    </row>
    <row r="17" spans="1:5" x14ac:dyDescent="0.2">
      <c r="A17" s="52" t="s">
        <v>63</v>
      </c>
      <c r="B17" s="57" t="s">
        <v>47</v>
      </c>
      <c r="C17" s="57" t="s">
        <v>29</v>
      </c>
      <c r="D17" s="58" t="s">
        <v>30</v>
      </c>
      <c r="E17" s="58">
        <f>120*'ZESTAWIENIE PŁYT'!B22</f>
        <v>120</v>
      </c>
    </row>
    <row r="18" spans="1:5" x14ac:dyDescent="0.2">
      <c r="A18" s="103" t="s">
        <v>33</v>
      </c>
      <c r="B18" s="19" t="s">
        <v>41</v>
      </c>
      <c r="C18" s="13" t="s">
        <v>34</v>
      </c>
      <c r="D18" s="51">
        <f>250*'ZESTAWIENIE PŁYT'!B22</f>
        <v>250</v>
      </c>
      <c r="E18" s="51" t="s">
        <v>30</v>
      </c>
    </row>
    <row r="19" spans="1:5" x14ac:dyDescent="0.2">
      <c r="A19" s="104"/>
      <c r="B19" s="19" t="s">
        <v>35</v>
      </c>
      <c r="C19" s="19" t="s">
        <v>36</v>
      </c>
      <c r="D19" s="51" t="s">
        <v>30</v>
      </c>
      <c r="E19" s="51">
        <f>(E20+E21)/2</f>
        <v>100</v>
      </c>
    </row>
    <row r="20" spans="1:5" x14ac:dyDescent="0.2">
      <c r="A20" s="104"/>
      <c r="B20" s="28" t="s">
        <v>68</v>
      </c>
      <c r="C20" s="51" t="s">
        <v>69</v>
      </c>
      <c r="D20" s="37" t="s">
        <v>30</v>
      </c>
      <c r="E20" s="37">
        <f>150*'ZESTAWIENIE PŁYT'!B22</f>
        <v>150</v>
      </c>
    </row>
    <row r="21" spans="1:5" x14ac:dyDescent="0.2">
      <c r="A21" s="104"/>
      <c r="B21" s="28" t="s">
        <v>70</v>
      </c>
      <c r="C21" s="51" t="s">
        <v>69</v>
      </c>
      <c r="D21" s="37" t="s">
        <v>30</v>
      </c>
      <c r="E21" s="37">
        <f>'ZESTAWIENIE PŁYT'!B22*50</f>
        <v>50</v>
      </c>
    </row>
    <row r="22" spans="1:5" x14ac:dyDescent="0.2">
      <c r="A22" s="105"/>
      <c r="B22" s="28"/>
      <c r="C22" s="51"/>
      <c r="D22" s="37"/>
      <c r="E22" s="37"/>
    </row>
    <row r="24" spans="1:5" x14ac:dyDescent="0.2">
      <c r="D24" s="10"/>
      <c r="E24" s="11"/>
    </row>
    <row r="25" spans="1:5" x14ac:dyDescent="0.2">
      <c r="B25" s="20" t="s">
        <v>24</v>
      </c>
      <c r="C25" s="96" t="s">
        <v>38</v>
      </c>
      <c r="D25" s="96"/>
      <c r="E25" s="96"/>
    </row>
    <row r="26" spans="1:5" x14ac:dyDescent="0.2">
      <c r="B26" s="12" t="s">
        <v>26</v>
      </c>
      <c r="C26" s="12" t="s">
        <v>27</v>
      </c>
      <c r="D26" s="12" t="s">
        <v>28</v>
      </c>
      <c r="E26" s="12" t="s">
        <v>19</v>
      </c>
    </row>
    <row r="27" spans="1:5" x14ac:dyDescent="0.2">
      <c r="B27" s="57" t="s">
        <v>47</v>
      </c>
      <c r="C27" s="57" t="s">
        <v>29</v>
      </c>
      <c r="D27" s="57" t="s">
        <v>30</v>
      </c>
      <c r="E27" s="58">
        <f>SUM(E10,E11,E13,E15,E17)</f>
        <v>1000</v>
      </c>
    </row>
    <row r="28" spans="1:5" x14ac:dyDescent="0.2">
      <c r="B28" s="51" t="s">
        <v>31</v>
      </c>
      <c r="C28" s="51" t="s">
        <v>32</v>
      </c>
      <c r="D28" s="51"/>
      <c r="E28" s="51">
        <f>SUM(E12,E14,E16)</f>
        <v>6</v>
      </c>
    </row>
    <row r="29" spans="1:5" x14ac:dyDescent="0.2">
      <c r="B29" s="19" t="s">
        <v>41</v>
      </c>
      <c r="C29" s="51" t="s">
        <v>34</v>
      </c>
      <c r="D29" s="51">
        <f>D18</f>
        <v>250</v>
      </c>
      <c r="E29" s="51" t="s">
        <v>30</v>
      </c>
    </row>
    <row r="30" spans="1:5" x14ac:dyDescent="0.2">
      <c r="B30" s="19" t="s">
        <v>35</v>
      </c>
      <c r="C30" s="19" t="s">
        <v>36</v>
      </c>
      <c r="D30" s="51" t="s">
        <v>30</v>
      </c>
      <c r="E30" s="51">
        <f>SUM(E19)</f>
        <v>100</v>
      </c>
    </row>
    <row r="31" spans="1:5" x14ac:dyDescent="0.2">
      <c r="B31" s="28" t="s">
        <v>37</v>
      </c>
      <c r="C31" s="51" t="s">
        <v>69</v>
      </c>
      <c r="D31" s="37" t="s">
        <v>30</v>
      </c>
      <c r="E31" s="37">
        <f>SUM(E20,E21)</f>
        <v>200</v>
      </c>
    </row>
    <row r="32" spans="1:5" x14ac:dyDescent="0.2">
      <c r="B32" s="28"/>
      <c r="C32" s="51"/>
      <c r="D32" s="37"/>
      <c r="E32" s="37"/>
    </row>
    <row r="33" spans="1:6" ht="12.75" customHeight="1" x14ac:dyDescent="0.2">
      <c r="F33" s="18"/>
    </row>
    <row r="34" spans="1:6" ht="12.75" customHeight="1" x14ac:dyDescent="0.2">
      <c r="A34" s="16"/>
      <c r="F34" s="18"/>
    </row>
    <row r="35" spans="1:6" ht="12.75" customHeight="1" x14ac:dyDescent="0.2">
      <c r="A35" s="88"/>
      <c r="B35" s="88"/>
      <c r="C35" s="88"/>
      <c r="D35" s="88"/>
      <c r="E35" s="88"/>
      <c r="F35" s="18"/>
    </row>
    <row r="36" spans="1:6" x14ac:dyDescent="0.2">
      <c r="A36" s="17"/>
      <c r="B36" s="18"/>
      <c r="C36" s="18"/>
      <c r="D36" s="18"/>
      <c r="E36" s="18"/>
    </row>
  </sheetData>
  <mergeCells count="11">
    <mergeCell ref="D1:E1"/>
    <mergeCell ref="A2:F2"/>
    <mergeCell ref="A3:F3"/>
    <mergeCell ref="A5:F5"/>
    <mergeCell ref="C25:E25"/>
    <mergeCell ref="A35:E35"/>
    <mergeCell ref="A7:E7"/>
    <mergeCell ref="A13:A14"/>
    <mergeCell ref="A15:A16"/>
    <mergeCell ref="A11:A12"/>
    <mergeCell ref="A18:A2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2026-07-15T07:16:26Z</dcterms:modified>
</cp:coreProperties>
</file>